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K:\2301- KT Warszawa\7. DOKUMENTACJA PRZEKAZANA\K_P_STWiOR\EDIT\"/>
    </mc:Choice>
  </mc:AlternateContent>
  <bookViews>
    <workbookView xWindow="0" yWindow="0" windowWidth="28800" windowHeight="121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D10" i="1"/>
  <c r="D9" i="1"/>
  <c r="D8" i="1"/>
  <c r="C40" i="1" l="1"/>
  <c r="D40" i="1" s="1"/>
  <c r="C21" i="1"/>
  <c r="C12" i="1"/>
  <c r="D42" i="1"/>
  <c r="D18" i="1"/>
  <c r="D41" i="1"/>
  <c r="D16" i="1"/>
  <c r="D17" i="1"/>
  <c r="D19" i="1"/>
  <c r="D20" i="1"/>
  <c r="D13" i="1"/>
  <c r="C15" i="1"/>
  <c r="C32" i="1"/>
  <c r="D32" i="1" s="1"/>
  <c r="D39" i="1"/>
  <c r="D38" i="1"/>
  <c r="D37" i="1"/>
  <c r="D36" i="1"/>
  <c r="D35" i="1"/>
  <c r="D34" i="1"/>
  <c r="D33" i="1"/>
  <c r="D23" i="1"/>
  <c r="D24" i="1"/>
  <c r="D25" i="1"/>
  <c r="D26" i="1"/>
  <c r="D28" i="1"/>
  <c r="D29" i="1"/>
  <c r="D30" i="1"/>
  <c r="D31" i="1"/>
  <c r="C27" i="1"/>
  <c r="D27" i="1" s="1"/>
  <c r="C4" i="1" l="1"/>
  <c r="C22" i="1"/>
  <c r="D5" i="1"/>
  <c r="C43" i="1" l="1"/>
  <c r="D43" i="1" s="1"/>
  <c r="D4" i="1"/>
  <c r="D22" i="1"/>
  <c r="D6" i="1"/>
  <c r="D7" i="1"/>
  <c r="D11" i="1"/>
  <c r="D12" i="1"/>
  <c r="D14" i="1"/>
  <c r="D15" i="1"/>
  <c r="D21" i="1" l="1"/>
</calcChain>
</file>

<file path=xl/sharedStrings.xml><?xml version="1.0" encoding="utf-8"?>
<sst xmlns="http://schemas.openxmlformats.org/spreadsheetml/2006/main" count="80" uniqueCount="80">
  <si>
    <t>kwota netto</t>
  </si>
  <si>
    <t>kwota brutto</t>
  </si>
  <si>
    <t xml:space="preserve">SUMA </t>
  </si>
  <si>
    <t>TECHNOLOGIA SCENY, KINOTECHNIKA</t>
  </si>
  <si>
    <t xml:space="preserve">roboty ogólno budowlane </t>
  </si>
  <si>
    <t xml:space="preserve">instalacje sanitarne - wentylacja  </t>
  </si>
  <si>
    <t>instalacje elektryczne - wewnętrzne</t>
  </si>
  <si>
    <t>instalacje elektryczne zewnętrzne</t>
  </si>
  <si>
    <t>SYSTEM NAGŁOŚNIENIA SCENICZNEGO WIDOWNI</t>
  </si>
  <si>
    <t>KINOTECHNIKA</t>
  </si>
  <si>
    <t>2.1.1</t>
  </si>
  <si>
    <t>2.1.2</t>
  </si>
  <si>
    <t>2.1.3</t>
  </si>
  <si>
    <t>2.1.4</t>
  </si>
  <si>
    <t>2.2</t>
  </si>
  <si>
    <t>2.1</t>
  </si>
  <si>
    <t>kinotechnika</t>
  </si>
  <si>
    <t>projekcja plenerowa</t>
  </si>
  <si>
    <t>wyświetlacze informacyjne</t>
  </si>
  <si>
    <t>system nagłośnienia scenicznego widowni</t>
  </si>
  <si>
    <t>system interkomowy</t>
  </si>
  <si>
    <t>system nagłośnienia foyer</t>
  </si>
  <si>
    <t>mobilny system nagłaśniający</t>
  </si>
  <si>
    <t>2.2.1</t>
  </si>
  <si>
    <t>2.2.2</t>
  </si>
  <si>
    <t>2.2.3</t>
  </si>
  <si>
    <t>2.3</t>
  </si>
  <si>
    <t>MECHANIKA SCENY</t>
  </si>
  <si>
    <t>2.3.1</t>
  </si>
  <si>
    <t>2.3.2</t>
  </si>
  <si>
    <t>2.3.3</t>
  </si>
  <si>
    <t>2.3.4</t>
  </si>
  <si>
    <t>2.3.5</t>
  </si>
  <si>
    <t>2.3.6</t>
  </si>
  <si>
    <t>2.3.7</t>
  </si>
  <si>
    <t>2.4</t>
  </si>
  <si>
    <t>OŚWIETLENIE TECHNOLOGICZNE</t>
  </si>
  <si>
    <t>sala kinowa-sterowanie</t>
  </si>
  <si>
    <t>sala kinowa-aparaty oświetleniowe</t>
  </si>
  <si>
    <t>sala kinowa-zestawy oświetlenia mobilnego</t>
  </si>
  <si>
    <t>sala kinowa-instalacje</t>
  </si>
  <si>
    <t>foyer-sterowanie</t>
  </si>
  <si>
    <t>foyer-aparaty oświetleniowe</t>
  </si>
  <si>
    <t>foyer-instalacje</t>
  </si>
  <si>
    <t xml:space="preserve">instalacje niskoprądowe </t>
  </si>
  <si>
    <t>1.1</t>
  </si>
  <si>
    <t>1.2</t>
  </si>
  <si>
    <t>1.2.1</t>
  </si>
  <si>
    <t>1.2.2</t>
  </si>
  <si>
    <t>1.2.3</t>
  </si>
  <si>
    <t>1.2.4</t>
  </si>
  <si>
    <t>1.3</t>
  </si>
  <si>
    <t>1.4</t>
  </si>
  <si>
    <t>1.4.1</t>
  </si>
  <si>
    <t>1.4.2</t>
  </si>
  <si>
    <t>1.4.3</t>
  </si>
  <si>
    <t>1.4.4</t>
  </si>
  <si>
    <t>1.4.5</t>
  </si>
  <si>
    <t>system kd domofon przyzywowy</t>
  </si>
  <si>
    <t>cctv</t>
  </si>
  <si>
    <t xml:space="preserve"> klimatyzacja </t>
  </si>
  <si>
    <t xml:space="preserve">ogrzewanie </t>
  </si>
  <si>
    <t xml:space="preserve">wod-kan  </t>
  </si>
  <si>
    <t>system lan</t>
  </si>
  <si>
    <t>ssp</t>
  </si>
  <si>
    <t>system sswin</t>
  </si>
  <si>
    <t>1.3.1</t>
  </si>
  <si>
    <t>1.3.2</t>
  </si>
  <si>
    <t xml:space="preserve">instalacje elektryczne </t>
  </si>
  <si>
    <t>3.1</t>
  </si>
  <si>
    <t>3.2</t>
  </si>
  <si>
    <t>MAŁA ARCHITEKTURA</t>
  </si>
  <si>
    <t>PIERWSZE WYPOSAŻENIE</t>
  </si>
  <si>
    <t>WNĘTRZA, WYPOSAŻENIE</t>
  </si>
  <si>
    <t xml:space="preserve">KINO TĘCZA </t>
  </si>
  <si>
    <t>ROBOTY BUDOWLANE</t>
  </si>
  <si>
    <t>1.2.5</t>
  </si>
  <si>
    <t>wentylcja</t>
  </si>
  <si>
    <t>ZBIORCZE ZESTAWIENIE KOSZTÓW</t>
  </si>
  <si>
    <t>wod-kan. zewnętrzny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</si>
</sst>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#,##0\ &quot;zł&quot;;[Red]\-#,##0\ &quot;zł&quot;"/>
    <numFmt numFmtId="8" formatCode="#,##0.00\ &quot;zł&quot;;[Red]\-#,##0.00\ &quot;zł&quot;"/>
    <numFmt numFmtId="164" formatCode="#,##0.0\ &quot;zł&quot;;[Red]\-#,##0.0\ &quot;zł&quot;"/>
    <numFmt numFmtId="165" formatCode="#,##0.000\ &quot;zł&quot;;[Red]\-#,##0.000\ &quot;zł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62">
    <xf numFmtId="0" fontId="0" fillId="0" borderId="0" xfId="0"/>
    <xf numFmtId="9" fontId="0" fillId="0" borderId="0" xfId="0" applyNumberFormat="1"/>
    <xf numFmtId="0" fontId="4" fillId="0" borderId="0" xfId="0" applyFont="1"/>
    <xf numFmtId="0" fontId="8" fillId="0" borderId="0" xfId="0" applyFont="1"/>
    <xf numFmtId="8" fontId="0" fillId="0" borderId="1" xfId="0" applyNumberFormat="1" applyBorder="1"/>
    <xf numFmtId="165" fontId="0" fillId="0" borderId="0" xfId="0" applyNumberFormat="1"/>
    <xf numFmtId="8" fontId="0" fillId="0" borderId="2" xfId="0" applyNumberFormat="1" applyBorder="1"/>
    <xf numFmtId="6" fontId="5" fillId="0" borderId="6" xfId="2" applyNumberFormat="1" applyFont="1" applyFill="1" applyBorder="1"/>
    <xf numFmtId="0" fontId="8" fillId="4" borderId="3" xfId="0" applyFont="1" applyFill="1" applyBorder="1" applyAlignment="1">
      <alignment horizontal="left" vertical="center"/>
    </xf>
    <xf numFmtId="0" fontId="7" fillId="4" borderId="7" xfId="2" applyFont="1" applyFill="1" applyBorder="1" applyAlignment="1">
      <alignment wrapText="1"/>
    </xf>
    <xf numFmtId="0" fontId="7" fillId="4" borderId="7" xfId="2" applyFont="1" applyFill="1" applyBorder="1"/>
    <xf numFmtId="6" fontId="7" fillId="4" borderId="4" xfId="2" applyNumberFormat="1" applyFont="1" applyFill="1" applyBorder="1"/>
    <xf numFmtId="6" fontId="7" fillId="4" borderId="5" xfId="2" applyNumberFormat="1" applyFont="1" applyFill="1" applyBorder="1"/>
    <xf numFmtId="8" fontId="8" fillId="4" borderId="4" xfId="0" applyNumberFormat="1" applyFont="1" applyFill="1" applyBorder="1"/>
    <xf numFmtId="8" fontId="8" fillId="4" borderId="5" xfId="0" applyNumberFormat="1" applyFont="1" applyFill="1" applyBorder="1"/>
    <xf numFmtId="8" fontId="10" fillId="0" borderId="1" xfId="0" applyNumberFormat="1" applyFont="1" applyBorder="1"/>
    <xf numFmtId="8" fontId="6" fillId="0" borderId="1" xfId="0" applyNumberFormat="1" applyFont="1" applyBorder="1"/>
    <xf numFmtId="8" fontId="10" fillId="0" borderId="2" xfId="0" applyNumberFormat="1" applyFont="1" applyFill="1" applyBorder="1"/>
    <xf numFmtId="8" fontId="6" fillId="0" borderId="1" xfId="0" applyNumberFormat="1" applyFont="1" applyFill="1" applyBorder="1"/>
    <xf numFmtId="8" fontId="3" fillId="0" borderId="1" xfId="0" applyNumberFormat="1" applyFont="1" applyFill="1" applyBorder="1"/>
    <xf numFmtId="8" fontId="3" fillId="0" borderId="1" xfId="0" applyNumberFormat="1" applyFont="1" applyBorder="1"/>
    <xf numFmtId="8" fontId="3" fillId="0" borderId="6" xfId="0" applyNumberFormat="1" applyFont="1" applyFill="1" applyBorder="1"/>
    <xf numFmtId="8" fontId="3" fillId="0" borderId="6" xfId="0" applyNumberFormat="1" applyFont="1" applyBorder="1"/>
    <xf numFmtId="49" fontId="0" fillId="0" borderId="0" xfId="0" applyNumberFormat="1"/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/>
    <xf numFmtId="8" fontId="5" fillId="0" borderId="1" xfId="2" applyNumberFormat="1" applyFont="1" applyFill="1" applyBorder="1" applyAlignment="1">
      <alignment horizontal="right"/>
    </xf>
    <xf numFmtId="49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indent="1"/>
    </xf>
    <xf numFmtId="8" fontId="11" fillId="0" borderId="1" xfId="2" applyNumberFormat="1" applyFont="1" applyFill="1" applyBorder="1" applyAlignment="1">
      <alignment horizontal="right"/>
    </xf>
    <xf numFmtId="8" fontId="10" fillId="0" borderId="1" xfId="0" applyNumberFormat="1" applyFont="1" applyFill="1" applyBorder="1"/>
    <xf numFmtId="14" fontId="10" fillId="0" borderId="1" xfId="0" applyNumberFormat="1" applyFont="1" applyBorder="1" applyAlignment="1">
      <alignment horizontal="left" indent="1"/>
    </xf>
    <xf numFmtId="14" fontId="3" fillId="0" borderId="1" xfId="0" applyNumberFormat="1" applyFont="1" applyBorder="1"/>
    <xf numFmtId="164" fontId="10" fillId="0" borderId="1" xfId="0" applyNumberFormat="1" applyFont="1" applyFill="1" applyBorder="1"/>
    <xf numFmtId="49" fontId="9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horizontal="left" wrapText="1" indent="1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wrapText="1" indent="1"/>
    </xf>
    <xf numFmtId="49" fontId="6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wrapText="1" indent="1"/>
    </xf>
    <xf numFmtId="49" fontId="3" fillId="0" borderId="6" xfId="0" applyNumberFormat="1" applyFont="1" applyBorder="1" applyAlignment="1">
      <alignment horizontal="left" vertical="center"/>
    </xf>
    <xf numFmtId="0" fontId="3" fillId="0" borderId="6" xfId="0" applyFont="1" applyBorder="1"/>
    <xf numFmtId="8" fontId="5" fillId="0" borderId="6" xfId="2" applyNumberFormat="1" applyFont="1" applyFill="1" applyBorder="1" applyAlignment="1">
      <alignment horizontal="right"/>
    </xf>
    <xf numFmtId="49" fontId="9" fillId="0" borderId="6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wrapText="1"/>
    </xf>
    <xf numFmtId="49" fontId="10" fillId="0" borderId="2" xfId="0" applyNumberFormat="1" applyFont="1" applyBorder="1" applyAlignment="1">
      <alignment horizontal="left" vertical="center"/>
    </xf>
    <xf numFmtId="14" fontId="10" fillId="0" borderId="2" xfId="0" applyNumberFormat="1" applyFont="1" applyBorder="1" applyAlignment="1">
      <alignment horizontal="left" indent="1"/>
    </xf>
    <xf numFmtId="164" fontId="10" fillId="0" borderId="2" xfId="0" applyNumberFormat="1" applyFont="1" applyFill="1" applyBorder="1"/>
    <xf numFmtId="8" fontId="11" fillId="0" borderId="2" xfId="2" applyNumberFormat="1" applyFont="1" applyFill="1" applyBorder="1" applyAlignment="1">
      <alignment horizontal="right"/>
    </xf>
    <xf numFmtId="6" fontId="7" fillId="4" borderId="8" xfId="2" applyNumberFormat="1" applyFont="1" applyFill="1" applyBorder="1"/>
    <xf numFmtId="6" fontId="8" fillId="4" borderId="4" xfId="0" applyNumberFormat="1" applyFont="1" applyFill="1" applyBorder="1"/>
    <xf numFmtId="0" fontId="3" fillId="0" borderId="2" xfId="0" applyFont="1" applyBorder="1"/>
    <xf numFmtId="8" fontId="5" fillId="0" borderId="2" xfId="0" applyNumberFormat="1" applyFont="1" applyFill="1" applyBorder="1"/>
    <xf numFmtId="8" fontId="3" fillId="0" borderId="9" xfId="0" applyNumberFormat="1" applyFont="1" applyFill="1" applyBorder="1"/>
    <xf numFmtId="49" fontId="0" fillId="0" borderId="6" xfId="0" applyNumberFormat="1" applyFont="1" applyBorder="1"/>
    <xf numFmtId="49" fontId="0" fillId="0" borderId="1" xfId="0" applyNumberFormat="1" applyFont="1" applyBorder="1"/>
    <xf numFmtId="0" fontId="12" fillId="5" borderId="3" xfId="1" applyFont="1" applyFill="1" applyBorder="1"/>
    <xf numFmtId="6" fontId="13" fillId="5" borderId="4" xfId="0" applyNumberFormat="1" applyFont="1" applyFill="1" applyBorder="1"/>
    <xf numFmtId="8" fontId="13" fillId="5" borderId="8" xfId="0" applyNumberFormat="1" applyFont="1" applyFill="1" applyBorder="1"/>
    <xf numFmtId="14" fontId="0" fillId="0" borderId="0" xfId="0" applyNumberFormat="1"/>
    <xf numFmtId="0" fontId="0" fillId="0" borderId="2" xfId="0" applyBorder="1" applyAlignment="1">
      <alignment horizontal="center" vertical="center"/>
    </xf>
  </cellXfs>
  <cellStyles count="3">
    <cellStyle name="Dobry" xfId="1" builtinId="26"/>
    <cellStyle name="Neutralny" xfId="2" builtinId="2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workbookViewId="0">
      <selection activeCell="D44" sqref="A1:D44"/>
    </sheetView>
  </sheetViews>
  <sheetFormatPr defaultRowHeight="15" x14ac:dyDescent="0.25"/>
  <cols>
    <col min="1" max="1" width="5.28515625" customWidth="1"/>
    <col min="2" max="2" width="45.85546875" customWidth="1"/>
    <col min="3" max="4" width="18.28515625" customWidth="1"/>
    <col min="6" max="6" width="14.42578125" bestFit="1" customWidth="1"/>
  </cols>
  <sheetData>
    <row r="1" spans="1:7" ht="15.75" x14ac:dyDescent="0.25">
      <c r="B1" s="3" t="s">
        <v>78</v>
      </c>
      <c r="D1" s="60">
        <v>45408</v>
      </c>
    </row>
    <row r="2" spans="1:7" x14ac:dyDescent="0.25">
      <c r="B2" t="s">
        <v>74</v>
      </c>
    </row>
    <row r="3" spans="1:7" ht="16.5" thickBot="1" x14ac:dyDescent="0.3">
      <c r="B3" s="3"/>
      <c r="C3" s="61" t="s">
        <v>0</v>
      </c>
      <c r="D3" s="61" t="s">
        <v>1</v>
      </c>
    </row>
    <row r="4" spans="1:7" ht="16.5" thickBot="1" x14ac:dyDescent="0.3">
      <c r="A4" s="8">
        <v>1</v>
      </c>
      <c r="B4" s="10" t="s">
        <v>75</v>
      </c>
      <c r="C4" s="11">
        <f>C5+C6+C12+C15</f>
        <v>14643798.310000001</v>
      </c>
      <c r="D4" s="12">
        <f>C4*G5</f>
        <v>18011871.921300001</v>
      </c>
    </row>
    <row r="5" spans="1:7" x14ac:dyDescent="0.25">
      <c r="A5" s="44" t="s">
        <v>45</v>
      </c>
      <c r="B5" s="45" t="s">
        <v>4</v>
      </c>
      <c r="C5" s="21">
        <v>8062396.6799999997</v>
      </c>
      <c r="D5" s="22">
        <f t="shared" ref="D5:D22" si="0">C5*$G$5</f>
        <v>9916747.9163999986</v>
      </c>
      <c r="F5" s="5"/>
      <c r="G5" s="1">
        <v>1.23</v>
      </c>
    </row>
    <row r="6" spans="1:7" x14ac:dyDescent="0.25">
      <c r="A6" s="34" t="s">
        <v>46</v>
      </c>
      <c r="B6" s="35" t="s">
        <v>5</v>
      </c>
      <c r="C6" s="20">
        <f>SUM(C7:C11)</f>
        <v>1626354.4100000001</v>
      </c>
      <c r="D6" s="20">
        <f t="shared" si="0"/>
        <v>2000415.9243000001</v>
      </c>
    </row>
    <row r="7" spans="1:7" x14ac:dyDescent="0.25">
      <c r="A7" s="27" t="s">
        <v>47</v>
      </c>
      <c r="B7" s="36" t="s">
        <v>60</v>
      </c>
      <c r="C7" s="4">
        <v>397738.71</v>
      </c>
      <c r="D7" s="4">
        <f t="shared" si="0"/>
        <v>489218.61330000003</v>
      </c>
    </row>
    <row r="8" spans="1:7" x14ac:dyDescent="0.25">
      <c r="A8" s="27" t="s">
        <v>48</v>
      </c>
      <c r="B8" s="36" t="s">
        <v>61</v>
      </c>
      <c r="C8" s="30">
        <v>146472.64000000001</v>
      </c>
      <c r="D8" s="15">
        <f>C8*$G$5</f>
        <v>180161.34720000002</v>
      </c>
    </row>
    <row r="9" spans="1:7" x14ac:dyDescent="0.25">
      <c r="A9" s="27" t="s">
        <v>49</v>
      </c>
      <c r="B9" s="36" t="s">
        <v>62</v>
      </c>
      <c r="C9" s="30">
        <v>389046.96</v>
      </c>
      <c r="D9" s="15">
        <f>C9*$G$5</f>
        <v>478527.76080000005</v>
      </c>
    </row>
    <row r="10" spans="1:7" x14ac:dyDescent="0.25">
      <c r="A10" s="27" t="s">
        <v>50</v>
      </c>
      <c r="B10" s="36" t="s">
        <v>77</v>
      </c>
      <c r="C10" s="30">
        <v>529354.28</v>
      </c>
      <c r="D10" s="15">
        <f>C10*$G$5</f>
        <v>651105.76439999999</v>
      </c>
    </row>
    <row r="11" spans="1:7" x14ac:dyDescent="0.25">
      <c r="A11" s="27" t="s">
        <v>76</v>
      </c>
      <c r="B11" s="36" t="s">
        <v>79</v>
      </c>
      <c r="C11" s="30">
        <v>163741.82</v>
      </c>
      <c r="D11" s="15">
        <f t="shared" si="0"/>
        <v>201402.43859999999</v>
      </c>
    </row>
    <row r="12" spans="1:7" x14ac:dyDescent="0.25">
      <c r="A12" s="34" t="s">
        <v>51</v>
      </c>
      <c r="B12" s="35" t="s">
        <v>68</v>
      </c>
      <c r="C12" s="19">
        <f>SUM(C13:C14)</f>
        <v>3482176.48</v>
      </c>
      <c r="D12" s="20">
        <f t="shared" si="0"/>
        <v>4283077.0703999996</v>
      </c>
    </row>
    <row r="13" spans="1:7" x14ac:dyDescent="0.25">
      <c r="A13" s="37" t="s">
        <v>66</v>
      </c>
      <c r="B13" s="38" t="s">
        <v>6</v>
      </c>
      <c r="C13" s="18">
        <v>2967458.02</v>
      </c>
      <c r="D13" s="4">
        <f t="shared" si="0"/>
        <v>3649973.3646</v>
      </c>
    </row>
    <row r="14" spans="1:7" x14ac:dyDescent="0.25">
      <c r="A14" s="37" t="s">
        <v>67</v>
      </c>
      <c r="B14" s="38" t="s">
        <v>7</v>
      </c>
      <c r="C14" s="18">
        <v>514718.46</v>
      </c>
      <c r="D14" s="16">
        <f t="shared" si="0"/>
        <v>633103.7058</v>
      </c>
    </row>
    <row r="15" spans="1:7" x14ac:dyDescent="0.25">
      <c r="A15" s="34" t="s">
        <v>52</v>
      </c>
      <c r="B15" s="35" t="s">
        <v>44</v>
      </c>
      <c r="C15" s="19">
        <f>SUM(C16:C20)</f>
        <v>1472870.74</v>
      </c>
      <c r="D15" s="20">
        <f t="shared" si="0"/>
        <v>1811631.0101999999</v>
      </c>
    </row>
    <row r="16" spans="1:7" x14ac:dyDescent="0.25">
      <c r="A16" s="37" t="s">
        <v>53</v>
      </c>
      <c r="B16" s="36" t="s">
        <v>59</v>
      </c>
      <c r="C16" s="30">
        <v>251033.88</v>
      </c>
      <c r="D16" s="4">
        <f t="shared" si="0"/>
        <v>308771.67239999998</v>
      </c>
    </row>
    <row r="17" spans="1:10" x14ac:dyDescent="0.25">
      <c r="A17" s="37" t="s">
        <v>54</v>
      </c>
      <c r="B17" s="36" t="s">
        <v>58</v>
      </c>
      <c r="C17" s="30">
        <v>223204.86</v>
      </c>
      <c r="D17" s="4">
        <f t="shared" si="0"/>
        <v>274541.97779999999</v>
      </c>
    </row>
    <row r="18" spans="1:10" x14ac:dyDescent="0.25">
      <c r="A18" s="37" t="s">
        <v>55</v>
      </c>
      <c r="B18" s="36" t="s">
        <v>63</v>
      </c>
      <c r="C18" s="30">
        <v>449604.19</v>
      </c>
      <c r="D18" s="4">
        <f t="shared" si="0"/>
        <v>553013.15370000002</v>
      </c>
    </row>
    <row r="19" spans="1:10" x14ac:dyDescent="0.25">
      <c r="A19" s="37" t="s">
        <v>56</v>
      </c>
      <c r="B19" s="36" t="s">
        <v>64</v>
      </c>
      <c r="C19" s="30">
        <v>389612.21</v>
      </c>
      <c r="D19" s="4">
        <f t="shared" si="0"/>
        <v>479223.0183</v>
      </c>
    </row>
    <row r="20" spans="1:10" ht="15.75" thickBot="1" x14ac:dyDescent="0.3">
      <c r="A20" s="39" t="s">
        <v>57</v>
      </c>
      <c r="B20" s="40" t="s">
        <v>65</v>
      </c>
      <c r="C20" s="17">
        <v>159415.6</v>
      </c>
      <c r="D20" s="6">
        <f t="shared" si="0"/>
        <v>196081.18799999999</v>
      </c>
    </row>
    <row r="21" spans="1:10" ht="16.5" thickBot="1" x14ac:dyDescent="0.3">
      <c r="A21" s="8">
        <v>2</v>
      </c>
      <c r="B21" s="9" t="s">
        <v>3</v>
      </c>
      <c r="C21" s="13">
        <f>C22+C27+C31+C32</f>
        <v>8430533.2899999991</v>
      </c>
      <c r="D21" s="14">
        <f t="shared" si="0"/>
        <v>10369555.946699999</v>
      </c>
    </row>
    <row r="22" spans="1:10" x14ac:dyDescent="0.25">
      <c r="A22" s="41" t="s">
        <v>15</v>
      </c>
      <c r="B22" s="42" t="s">
        <v>8</v>
      </c>
      <c r="C22" s="43">
        <f>SUM(C23:C26)</f>
        <v>1300378.8</v>
      </c>
      <c r="D22" s="43">
        <f t="shared" si="0"/>
        <v>1599465.9240000001</v>
      </c>
    </row>
    <row r="23" spans="1:10" x14ac:dyDescent="0.25">
      <c r="A23" s="27" t="s">
        <v>10</v>
      </c>
      <c r="B23" s="28" t="s">
        <v>19</v>
      </c>
      <c r="C23" s="29">
        <v>819543.8</v>
      </c>
      <c r="D23" s="29">
        <f t="shared" ref="D23:D39" si="1">C23*$G$5</f>
        <v>1008038.8740000001</v>
      </c>
    </row>
    <row r="24" spans="1:10" x14ac:dyDescent="0.25">
      <c r="A24" s="27" t="s">
        <v>11</v>
      </c>
      <c r="B24" s="28" t="s">
        <v>20</v>
      </c>
      <c r="C24" s="29">
        <v>273700</v>
      </c>
      <c r="D24" s="29">
        <f t="shared" si="1"/>
        <v>336651</v>
      </c>
    </row>
    <row r="25" spans="1:10" x14ac:dyDescent="0.25">
      <c r="A25" s="27" t="s">
        <v>12</v>
      </c>
      <c r="B25" s="28" t="s">
        <v>21</v>
      </c>
      <c r="C25" s="29">
        <v>48363</v>
      </c>
      <c r="D25" s="29">
        <f t="shared" si="1"/>
        <v>59486.49</v>
      </c>
    </row>
    <row r="26" spans="1:10" x14ac:dyDescent="0.25">
      <c r="A26" s="27" t="s">
        <v>13</v>
      </c>
      <c r="B26" s="28" t="s">
        <v>22</v>
      </c>
      <c r="C26" s="29">
        <v>158772</v>
      </c>
      <c r="D26" s="29">
        <f t="shared" si="1"/>
        <v>195289.56</v>
      </c>
    </row>
    <row r="27" spans="1:10" x14ac:dyDescent="0.25">
      <c r="A27" s="24" t="s">
        <v>14</v>
      </c>
      <c r="B27" s="25" t="s">
        <v>9</v>
      </c>
      <c r="C27" s="26">
        <f>SUM(C28:C30)</f>
        <v>5270785.8899999997</v>
      </c>
      <c r="D27" s="26">
        <f t="shared" si="1"/>
        <v>6483066.6446999991</v>
      </c>
    </row>
    <row r="28" spans="1:10" x14ac:dyDescent="0.25">
      <c r="A28" s="27" t="s">
        <v>23</v>
      </c>
      <c r="B28" s="28" t="s">
        <v>16</v>
      </c>
      <c r="C28" s="30">
        <v>4569207.8899999997</v>
      </c>
      <c r="D28" s="29">
        <f t="shared" si="1"/>
        <v>5620125.7046999997</v>
      </c>
    </row>
    <row r="29" spans="1:10" x14ac:dyDescent="0.25">
      <c r="A29" s="27" t="s">
        <v>24</v>
      </c>
      <c r="B29" s="31" t="s">
        <v>17</v>
      </c>
      <c r="C29" s="30">
        <v>470027</v>
      </c>
      <c r="D29" s="29">
        <f t="shared" si="1"/>
        <v>578133.21</v>
      </c>
    </row>
    <row r="30" spans="1:10" x14ac:dyDescent="0.25">
      <c r="A30" s="27" t="s">
        <v>25</v>
      </c>
      <c r="B30" s="31" t="s">
        <v>18</v>
      </c>
      <c r="C30" s="30">
        <v>231551</v>
      </c>
      <c r="D30" s="29">
        <f t="shared" si="1"/>
        <v>284807.73</v>
      </c>
      <c r="J30" s="2"/>
    </row>
    <row r="31" spans="1:10" x14ac:dyDescent="0.25">
      <c r="A31" s="24" t="s">
        <v>26</v>
      </c>
      <c r="B31" s="32" t="s">
        <v>27</v>
      </c>
      <c r="C31" s="19">
        <v>727596.68</v>
      </c>
      <c r="D31" s="26">
        <f t="shared" si="1"/>
        <v>894943.9164000001</v>
      </c>
    </row>
    <row r="32" spans="1:10" x14ac:dyDescent="0.25">
      <c r="A32" s="24" t="s">
        <v>35</v>
      </c>
      <c r="B32" s="32" t="s">
        <v>36</v>
      </c>
      <c r="C32" s="19">
        <f>SUM(C33:C39)</f>
        <v>1131771.92</v>
      </c>
      <c r="D32" s="26">
        <f t="shared" si="1"/>
        <v>1392079.4615999998</v>
      </c>
    </row>
    <row r="33" spans="1:4" x14ac:dyDescent="0.25">
      <c r="A33" s="27" t="s">
        <v>28</v>
      </c>
      <c r="B33" s="31" t="s">
        <v>37</v>
      </c>
      <c r="C33" s="30">
        <v>54668.11</v>
      </c>
      <c r="D33" s="29">
        <f t="shared" si="1"/>
        <v>67241.775299999994</v>
      </c>
    </row>
    <row r="34" spans="1:4" x14ac:dyDescent="0.25">
      <c r="A34" s="27" t="s">
        <v>29</v>
      </c>
      <c r="B34" s="31" t="s">
        <v>38</v>
      </c>
      <c r="C34" s="30">
        <v>295455.12</v>
      </c>
      <c r="D34" s="29">
        <f t="shared" si="1"/>
        <v>363409.79759999999</v>
      </c>
    </row>
    <row r="35" spans="1:4" x14ac:dyDescent="0.25">
      <c r="A35" s="27" t="s">
        <v>30</v>
      </c>
      <c r="B35" s="31" t="s">
        <v>39</v>
      </c>
      <c r="C35" s="30">
        <v>199832.36</v>
      </c>
      <c r="D35" s="29">
        <f t="shared" si="1"/>
        <v>245793.80279999998</v>
      </c>
    </row>
    <row r="36" spans="1:4" x14ac:dyDescent="0.25">
      <c r="A36" s="27" t="s">
        <v>31</v>
      </c>
      <c r="B36" s="31" t="s">
        <v>40</v>
      </c>
      <c r="C36" s="33">
        <v>214700</v>
      </c>
      <c r="D36" s="29">
        <f t="shared" si="1"/>
        <v>264081</v>
      </c>
    </row>
    <row r="37" spans="1:4" x14ac:dyDescent="0.25">
      <c r="A37" s="27" t="s">
        <v>32</v>
      </c>
      <c r="B37" s="31" t="s">
        <v>41</v>
      </c>
      <c r="C37" s="33">
        <v>33581.11</v>
      </c>
      <c r="D37" s="29">
        <f t="shared" si="1"/>
        <v>41304.765299999999</v>
      </c>
    </row>
    <row r="38" spans="1:4" x14ac:dyDescent="0.25">
      <c r="A38" s="27" t="s">
        <v>33</v>
      </c>
      <c r="B38" s="31" t="s">
        <v>42</v>
      </c>
      <c r="C38" s="33">
        <v>225335.22</v>
      </c>
      <c r="D38" s="29">
        <f t="shared" si="1"/>
        <v>277162.32059999998</v>
      </c>
    </row>
    <row r="39" spans="1:4" ht="15.75" thickBot="1" x14ac:dyDescent="0.3">
      <c r="A39" s="46" t="s">
        <v>34</v>
      </c>
      <c r="B39" s="47" t="s">
        <v>43</v>
      </c>
      <c r="C39" s="48">
        <v>108200</v>
      </c>
      <c r="D39" s="49">
        <f t="shared" si="1"/>
        <v>133086</v>
      </c>
    </row>
    <row r="40" spans="1:4" ht="16.5" thickBot="1" x14ac:dyDescent="0.3">
      <c r="A40" s="8">
        <v>3</v>
      </c>
      <c r="B40" s="9" t="s">
        <v>73</v>
      </c>
      <c r="C40" s="51">
        <f>SUM(C41:C42)</f>
        <v>819532.08000000007</v>
      </c>
      <c r="D40" s="50">
        <f>C40*$G$5</f>
        <v>1008024.4584000001</v>
      </c>
    </row>
    <row r="41" spans="1:4" x14ac:dyDescent="0.25">
      <c r="A41" s="55" t="s">
        <v>69</v>
      </c>
      <c r="B41" s="42" t="s">
        <v>71</v>
      </c>
      <c r="C41" s="7">
        <v>29967.9</v>
      </c>
      <c r="D41" s="21">
        <f>C41*$G$5</f>
        <v>36860.517</v>
      </c>
    </row>
    <row r="42" spans="1:4" ht="15.75" thickBot="1" x14ac:dyDescent="0.3">
      <c r="A42" s="56" t="s">
        <v>70</v>
      </c>
      <c r="B42" s="52" t="s">
        <v>72</v>
      </c>
      <c r="C42" s="53">
        <v>789564.18</v>
      </c>
      <c r="D42" s="54">
        <f>C42*$G$5</f>
        <v>971163.94140000001</v>
      </c>
    </row>
    <row r="43" spans="1:4" ht="18" thickBot="1" x14ac:dyDescent="0.35">
      <c r="A43" s="23"/>
      <c r="B43" s="57" t="s">
        <v>2</v>
      </c>
      <c r="C43" s="58">
        <f>C40+C21+C4</f>
        <v>23893863.68</v>
      </c>
      <c r="D43" s="59">
        <f>C43*G5</f>
        <v>29389452.326400001</v>
      </c>
    </row>
    <row r="44" spans="1:4" x14ac:dyDescent="0.25">
      <c r="A44" s="2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 wszystkich</dc:creator>
  <cp:lastModifiedBy>Tomasz</cp:lastModifiedBy>
  <cp:lastPrinted>2024-04-26T07:00:07Z</cp:lastPrinted>
  <dcterms:created xsi:type="dcterms:W3CDTF">2023-05-22T08:03:57Z</dcterms:created>
  <dcterms:modified xsi:type="dcterms:W3CDTF">2024-04-26T07:00:28Z</dcterms:modified>
</cp:coreProperties>
</file>